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Сайт\2024 г\"/>
    </mc:Choice>
  </mc:AlternateContent>
  <bookViews>
    <workbookView xWindow="0" yWindow="0" windowWidth="19440" windowHeight="9600"/>
  </bookViews>
  <sheets>
    <sheet name="4.1." sheetId="1" r:id="rId1"/>
    <sheet name="4.3." sheetId="2" r:id="rId2"/>
    <sheet name="Лист3" sheetId="3" r:id="rId3"/>
  </sheets>
  <definedNames>
    <definedName name="_Toc35935107" localSheetId="0">'4.1.'!$B$2</definedName>
    <definedName name="_Toc35935109" localSheetId="1">'4.3.'!$B$2</definedName>
  </definedNames>
  <calcPr calcId="162913" refMode="R1C1"/>
</workbook>
</file>

<file path=xl/calcChain.xml><?xml version="1.0" encoding="utf-8"?>
<calcChain xmlns="http://schemas.openxmlformats.org/spreadsheetml/2006/main">
  <c r="P14" i="1" l="1"/>
  <c r="O14" i="1"/>
  <c r="M14" i="1"/>
  <c r="L14" i="1"/>
  <c r="N14" i="1" s="1"/>
  <c r="J14" i="1"/>
  <c r="I14" i="1"/>
  <c r="G14" i="1"/>
  <c r="F14" i="1"/>
  <c r="D14" i="1"/>
  <c r="C14" i="1"/>
  <c r="P13" i="1"/>
  <c r="O13" i="1"/>
  <c r="Q13" i="1" s="1"/>
  <c r="M13" i="1"/>
  <c r="L13" i="1"/>
  <c r="J13" i="1"/>
  <c r="I13" i="1"/>
  <c r="G13" i="1"/>
  <c r="F13" i="1"/>
  <c r="D13" i="1"/>
  <c r="C13" i="1"/>
  <c r="P12" i="1"/>
  <c r="O12" i="1"/>
  <c r="M12" i="1"/>
  <c r="L12" i="1"/>
  <c r="N12" i="1" s="1"/>
  <c r="J12" i="1"/>
  <c r="I12" i="1"/>
  <c r="K12" i="1" s="1"/>
  <c r="G12" i="1"/>
  <c r="F12" i="1"/>
  <c r="H12" i="1" s="1"/>
  <c r="D12" i="1"/>
  <c r="C12" i="1"/>
  <c r="E12" i="1" s="1"/>
  <c r="P11" i="1"/>
  <c r="O11" i="1"/>
  <c r="Q11" i="1" s="1"/>
  <c r="M11" i="1"/>
  <c r="L11" i="1"/>
  <c r="J11" i="1"/>
  <c r="I11" i="1"/>
  <c r="K11" i="1" s="1"/>
  <c r="G11" i="1"/>
  <c r="F11" i="1"/>
  <c r="H11" i="1" s="1"/>
  <c r="D11" i="1"/>
  <c r="C11" i="1"/>
  <c r="P10" i="1"/>
  <c r="O10" i="1"/>
  <c r="Q10" i="1" s="1"/>
  <c r="M10" i="1"/>
  <c r="L10" i="1"/>
  <c r="L8" i="1" s="1"/>
  <c r="J10" i="1"/>
  <c r="I10" i="1"/>
  <c r="G10" i="1"/>
  <c r="F10" i="1"/>
  <c r="H10" i="1" s="1"/>
  <c r="D10" i="1"/>
  <c r="C10" i="1"/>
  <c r="P9" i="1"/>
  <c r="O9" i="1"/>
  <c r="O8" i="1" s="1"/>
  <c r="M9" i="1"/>
  <c r="L9" i="1"/>
  <c r="N9" i="1" s="1"/>
  <c r="J9" i="1"/>
  <c r="I9" i="1"/>
  <c r="K9" i="1" s="1"/>
  <c r="G9" i="1"/>
  <c r="F9" i="1"/>
  <c r="D9" i="1"/>
  <c r="C9" i="1"/>
  <c r="E9" i="1" s="1"/>
  <c r="P15" i="1"/>
  <c r="M15" i="1"/>
  <c r="D15" i="1"/>
  <c r="O15" i="1"/>
  <c r="C15" i="1"/>
  <c r="E15" i="1" s="1"/>
  <c r="O16" i="1"/>
  <c r="Q16" i="1" s="1"/>
  <c r="L16" i="1"/>
  <c r="L15" i="1" s="1"/>
  <c r="N15" i="1" s="1"/>
  <c r="I16" i="1"/>
  <c r="I15" i="1" s="1"/>
  <c r="F16" i="1"/>
  <c r="F15" i="1" s="1"/>
  <c r="C16" i="1"/>
  <c r="O24" i="1"/>
  <c r="Q24" i="1" s="1"/>
  <c r="L24" i="1"/>
  <c r="I24" i="1"/>
  <c r="F24" i="1"/>
  <c r="C24" i="1"/>
  <c r="P24" i="1"/>
  <c r="M24" i="1"/>
  <c r="J24" i="1"/>
  <c r="G24" i="1"/>
  <c r="D24" i="1"/>
  <c r="P16" i="1"/>
  <c r="M16" i="1"/>
  <c r="J16" i="1"/>
  <c r="J15" i="1" s="1"/>
  <c r="G16" i="1"/>
  <c r="G15" i="1" s="1"/>
  <c r="D16" i="1"/>
  <c r="P8" i="1"/>
  <c r="M8" i="1"/>
  <c r="Q12" i="1"/>
  <c r="Q14" i="1"/>
  <c r="Q17" i="1"/>
  <c r="Q18" i="1"/>
  <c r="Q19" i="1"/>
  <c r="Q20" i="1"/>
  <c r="Q21" i="1"/>
  <c r="Q22" i="1"/>
  <c r="Q23" i="1"/>
  <c r="Q25" i="1"/>
  <c r="Q26" i="1"/>
  <c r="Q27" i="1"/>
  <c r="Q28" i="1"/>
  <c r="N11" i="1"/>
  <c r="N13" i="1"/>
  <c r="N17" i="1"/>
  <c r="N18" i="1"/>
  <c r="N19" i="1"/>
  <c r="N20" i="1"/>
  <c r="N21" i="1"/>
  <c r="N22" i="1"/>
  <c r="N23" i="1"/>
  <c r="N24" i="1"/>
  <c r="N25" i="1"/>
  <c r="N26" i="1"/>
  <c r="N27" i="1"/>
  <c r="N28" i="1"/>
  <c r="K14" i="1"/>
  <c r="K17" i="1"/>
  <c r="K18" i="1"/>
  <c r="K19" i="1"/>
  <c r="K20" i="1"/>
  <c r="K21" i="1"/>
  <c r="K22" i="1"/>
  <c r="K23" i="1"/>
  <c r="K25" i="1"/>
  <c r="K26" i="1"/>
  <c r="K27" i="1"/>
  <c r="K28" i="1"/>
  <c r="H9" i="1"/>
  <c r="H17" i="1"/>
  <c r="H18" i="1"/>
  <c r="H19" i="1"/>
  <c r="H20" i="1"/>
  <c r="H21" i="1"/>
  <c r="H22" i="1"/>
  <c r="H23" i="1"/>
  <c r="H25" i="1"/>
  <c r="H26" i="1"/>
  <c r="H27" i="1"/>
  <c r="H28" i="1"/>
  <c r="E13" i="1"/>
  <c r="E14" i="1"/>
  <c r="E16" i="1"/>
  <c r="E17" i="1"/>
  <c r="E18" i="1"/>
  <c r="E19" i="1"/>
  <c r="E20" i="1"/>
  <c r="E21" i="1"/>
  <c r="E22" i="1"/>
  <c r="E23" i="1"/>
  <c r="E25" i="1"/>
  <c r="E26" i="1"/>
  <c r="E27" i="1"/>
  <c r="E28" i="1"/>
  <c r="E11" i="1" l="1"/>
  <c r="D8" i="1"/>
  <c r="J8" i="1"/>
  <c r="K10" i="1"/>
  <c r="K24" i="1"/>
  <c r="E10" i="1"/>
  <c r="E24" i="1"/>
  <c r="N16" i="1"/>
  <c r="K15" i="1"/>
  <c r="H15" i="1"/>
  <c r="Q9" i="1"/>
  <c r="N10" i="1"/>
  <c r="H24" i="1"/>
  <c r="H14" i="1"/>
  <c r="F8" i="1"/>
  <c r="C8" i="1"/>
  <c r="K16" i="1"/>
  <c r="K13" i="1"/>
  <c r="H16" i="1"/>
  <c r="G8" i="1"/>
  <c r="H13" i="1"/>
  <c r="N8" i="1"/>
  <c r="Q8" i="1"/>
  <c r="I8" i="1"/>
  <c r="K8" i="1" s="1"/>
  <c r="E8" i="1"/>
  <c r="Q15" i="1"/>
  <c r="H8" i="1" l="1"/>
</calcChain>
</file>

<file path=xl/sharedStrings.xml><?xml version="1.0" encoding="utf-8"?>
<sst xmlns="http://schemas.openxmlformats.org/spreadsheetml/2006/main" count="83" uniqueCount="65">
  <si>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</si>
  <si>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</si>
  <si>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</si>
  <si>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</si>
  <si>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</si>
  <si>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</si>
  <si>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Прочее</t>
  </si>
  <si>
    <t>N-1</t>
  </si>
  <si>
    <t>N (текущий год)</t>
  </si>
  <si>
    <t>Динамика изменения показателя, %</t>
  </si>
  <si>
    <t>Всего обращений потребителей, в том числе: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</si>
  <si>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</si>
  <si>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</si>
  <si>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</si>
  <si>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</t>
  </si>
  <si>
    <t>техническое обслуживание электросетевых объектов</t>
  </si>
  <si>
    <t>прочее (отключение электрической энергии, дополнительные услуги, контактная информация, энергосбытовая деятельность)</t>
  </si>
  <si>
    <t>Жалобы</t>
  </si>
  <si>
    <t>оказание услуг по передаче электрической энергии, в том числе:</t>
  </si>
  <si>
    <t>качество услуг по передаче электрической энергии</t>
  </si>
  <si>
    <t>качество электрической энергии</t>
  </si>
  <si>
    <t>техническое обслуживание объектов электросетевого хозяйства</t>
  </si>
  <si>
    <t>прочее (отключение электроэнергии, дополнительные услуги, контактная информация, энергосбытовая деятельность)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</si>
  <si>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</si>
  <si>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</si>
  <si>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</si>
  <si>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учета электрической энергии</t>
  </si>
  <si>
    <t>прочее             (заявки на дополнительные услуги)</t>
  </si>
  <si>
    <t>4.1. Количество обращений, поступивших в сетевую организацию, обращений, содержащих жалобу и (или) обращений, содержащих заявку на оказание услуг, поступивших в сетевую организацию, а также количество обращений, по которым были заключены договоры об осуществлении технологического присоединения и (или) договоры об оказании услуг по передаче электрической энергии, а также по которым были урегулированы жалобы в отчетном периоде, а также динамика по отношению к году, предшествующему отчетному.</t>
  </si>
  <si>
    <t>N</t>
  </si>
  <si>
    <t>Наименование</t>
  </si>
  <si>
    <t>Перечень номеров телефонов, выделенных для обслуживания потребителей:</t>
  </si>
  <si>
    <t>Номер телефона по вопросам энергоснабжения:</t>
  </si>
  <si>
    <t>Номера телефонов центров обработки телефонных вызовов:</t>
  </si>
  <si>
    <t>номер телефона</t>
  </si>
  <si>
    <t>Общее число телефонных вызовов от потребителей по выделенным номерам телефонов</t>
  </si>
  <si>
    <t>единицы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</si>
  <si>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</si>
  <si>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</si>
  <si>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 &lt;1&gt;</t>
  </si>
  <si>
    <t>мин.</t>
  </si>
  <si>
    <t>Среднее время обработки телефонного вызова от потребителя на выделенные телефонные номера за текущий период &lt;2&gt;</t>
  </si>
  <si>
    <t>4.3. Информация о заочном обслуживании потребителей посредством телефонной связи.</t>
  </si>
  <si>
    <t>%</t>
  </si>
  <si>
    <t>8 912 220 32 20                         8 800 250 94 11</t>
  </si>
  <si>
    <t>0,15</t>
  </si>
  <si>
    <t>№ строки</t>
  </si>
  <si>
    <t>1.1.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</si>
  <si>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</si>
  <si>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</si>
  <si>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</si>
  <si>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</si>
  <si>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</si>
  <si>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</si>
  <si>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</si>
  <si>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</si>
  <si>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</si>
  <si>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</si>
  <si>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</si>
  <si>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</si>
  <si>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</si>
  <si>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3.1.</t>
  </si>
  <si>
    <t>3.2.</t>
  </si>
  <si>
    <t>3.3.</t>
  </si>
  <si>
    <t>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</si>
</sst>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1" applyBorder="1" applyAlignment="1">
      <alignment vertical="center" wrapText="1"/>
    </xf>
    <xf numFmtId="0" fontId="2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9" fontId="1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8"/>
  <sheetViews>
    <sheetView tabSelected="1" topLeftCell="A7" zoomScale="120" zoomScaleNormal="120" workbookViewId="0">
      <selection activeCell="E27" sqref="E27"/>
    </sheetView>
  </sheetViews>
  <sheetFormatPr defaultRowHeight="15" x14ac:dyDescent="0.25"/>
  <cols>
    <col min="2" max="2" width="18.5703125" customWidth="1"/>
  </cols>
  <sheetData>
    <row r="2" spans="1:17" ht="72" customHeight="1" x14ac:dyDescent="0.25">
      <c r="B2" s="32" t="s">
        <v>28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5.75" thickBot="1" x14ac:dyDescent="0.3"/>
    <row r="4" spans="1:17" ht="15.75" thickBot="1" x14ac:dyDescent="0.3">
      <c r="A4" s="31" t="s">
        <v>46</v>
      </c>
      <c r="B4" s="33" t="s">
        <v>0</v>
      </c>
      <c r="C4" s="36" t="s">
        <v>1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8"/>
    </row>
    <row r="5" spans="1:17" ht="24" customHeight="1" thickBot="1" x14ac:dyDescent="0.3">
      <c r="A5" s="31"/>
      <c r="B5" s="34"/>
      <c r="C5" s="39" t="s">
        <v>2</v>
      </c>
      <c r="D5" s="40"/>
      <c r="E5" s="41"/>
      <c r="F5" s="39" t="s">
        <v>3</v>
      </c>
      <c r="G5" s="40"/>
      <c r="H5" s="41"/>
      <c r="I5" s="39" t="s">
        <v>4</v>
      </c>
      <c r="J5" s="40"/>
      <c r="K5" s="41"/>
      <c r="L5" s="39" t="s">
        <v>5</v>
      </c>
      <c r="M5" s="40"/>
      <c r="N5" s="41"/>
      <c r="O5" s="39" t="s">
        <v>6</v>
      </c>
      <c r="P5" s="40"/>
      <c r="Q5" s="41"/>
    </row>
    <row r="6" spans="1:17" ht="48.75" thickBot="1" x14ac:dyDescent="0.3">
      <c r="A6" s="31"/>
      <c r="B6" s="35"/>
      <c r="C6" s="1" t="s">
        <v>7</v>
      </c>
      <c r="D6" s="1" t="s">
        <v>8</v>
      </c>
      <c r="E6" s="1" t="s">
        <v>9</v>
      </c>
      <c r="F6" s="1" t="s">
        <v>7</v>
      </c>
      <c r="G6" s="1" t="s">
        <v>8</v>
      </c>
      <c r="H6" s="1" t="s">
        <v>9</v>
      </c>
      <c r="I6" s="1" t="s">
        <v>7</v>
      </c>
      <c r="J6" s="1" t="s">
        <v>8</v>
      </c>
      <c r="K6" s="1" t="s">
        <v>9</v>
      </c>
      <c r="L6" s="1" t="s">
        <v>7</v>
      </c>
      <c r="M6" s="1" t="s">
        <v>8</v>
      </c>
      <c r="N6" s="1" t="s">
        <v>9</v>
      </c>
      <c r="O6" s="1" t="s">
        <v>7</v>
      </c>
      <c r="P6" s="1" t="s">
        <v>8</v>
      </c>
      <c r="Q6" s="1" t="s">
        <v>9</v>
      </c>
    </row>
    <row r="7" spans="1:17" s="18" customFormat="1" ht="15.75" thickBot="1" x14ac:dyDescent="0.3">
      <c r="A7" s="22">
        <v>1</v>
      </c>
      <c r="B7" s="15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7" t="s">
        <v>43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s="18" customFormat="1" ht="36.75" thickBot="1" x14ac:dyDescent="0.3">
      <c r="A8" s="24">
        <v>1</v>
      </c>
      <c r="B8" s="25" t="s">
        <v>10</v>
      </c>
      <c r="C8" s="26">
        <f>SUM(C9:C14)</f>
        <v>24</v>
      </c>
      <c r="D8" s="26">
        <f>SUM(D9:D14)</f>
        <v>175</v>
      </c>
      <c r="E8" s="27">
        <f>(D8-C8)/C8*100%</f>
        <v>6.291666666666667</v>
      </c>
      <c r="F8" s="26">
        <f>SUM(F9:F14)</f>
        <v>361</v>
      </c>
      <c r="G8" s="26">
        <f>SUM(G9:G14)</f>
        <v>2</v>
      </c>
      <c r="H8" s="27">
        <f>(G8-F8)/F8*100%</f>
        <v>-0.9944598337950139</v>
      </c>
      <c r="I8" s="26">
        <f>SUM(I9:I14)</f>
        <v>907</v>
      </c>
      <c r="J8" s="26">
        <f>SUM(J9:J14)</f>
        <v>728</v>
      </c>
      <c r="K8" s="27">
        <f>(J8-I8)/I8*100%</f>
        <v>-0.19735391400220506</v>
      </c>
      <c r="L8" s="26">
        <f>SUM(L9:L14)</f>
        <v>0</v>
      </c>
      <c r="M8" s="26">
        <f>SUM(M9:M14)</f>
        <v>0</v>
      </c>
      <c r="N8" s="27" t="e">
        <f>(M8-L8)/L8*100%</f>
        <v>#DIV/0!</v>
      </c>
      <c r="O8" s="26">
        <f>SUM(O9:O14)</f>
        <v>0</v>
      </c>
      <c r="P8" s="26">
        <f>SUM(P9:P14)</f>
        <v>0</v>
      </c>
      <c r="Q8" s="27" t="e">
        <f>(P8-O8)/O8*100%</f>
        <v>#DIV/0!</v>
      </c>
    </row>
    <row r="9" spans="1:17" s="18" customFormat="1" ht="36.75" thickBot="1" x14ac:dyDescent="0.3">
      <c r="A9" s="28" t="s">
        <v>47</v>
      </c>
      <c r="B9" s="19" t="s">
        <v>11</v>
      </c>
      <c r="C9" s="20">
        <f>SUM(C17,C26)</f>
        <v>0</v>
      </c>
      <c r="D9" s="20">
        <f>SUM(D17,D26)</f>
        <v>0</v>
      </c>
      <c r="E9" s="21" t="e">
        <f t="shared" ref="E9:E28" si="0">(D9-C9)/C9*100%</f>
        <v>#DIV/0!</v>
      </c>
      <c r="F9" s="20">
        <f>SUM(F17,F26)</f>
        <v>59</v>
      </c>
      <c r="G9" s="20">
        <f>SUM(G17,G26)</f>
        <v>0</v>
      </c>
      <c r="H9" s="21">
        <f t="shared" ref="H9:H28" si="1">(G9-F9)/F9*100%</f>
        <v>-1</v>
      </c>
      <c r="I9" s="20">
        <f>SUM(I17,I26)</f>
        <v>0</v>
      </c>
      <c r="J9" s="20">
        <f>SUM(J17,J26)</f>
        <v>0</v>
      </c>
      <c r="K9" s="21" t="e">
        <f t="shared" ref="K9:K28" si="2">(J9-I9)/I9*100%</f>
        <v>#DIV/0!</v>
      </c>
      <c r="L9" s="20">
        <f>SUM(L17,L26)</f>
        <v>0</v>
      </c>
      <c r="M9" s="20">
        <f>SUM(M17,M26)</f>
        <v>0</v>
      </c>
      <c r="N9" s="21" t="e">
        <f t="shared" ref="N9:N28" si="3">(M9-L9)/L9*100%</f>
        <v>#DIV/0!</v>
      </c>
      <c r="O9" s="20">
        <f>SUM(O17,O26)</f>
        <v>0</v>
      </c>
      <c r="P9" s="20">
        <f>SUM(P17,P26)</f>
        <v>0</v>
      </c>
      <c r="Q9" s="21" t="e">
        <f t="shared" ref="Q9:Q28" si="4">(P9-O9)/O9*100%</f>
        <v>#DIV/0!</v>
      </c>
    </row>
    <row r="10" spans="1:17" s="18" customFormat="1" ht="36.75" thickBot="1" x14ac:dyDescent="0.3">
      <c r="A10" s="23" t="s">
        <v>48</v>
      </c>
      <c r="B10" s="19" t="s">
        <v>12</v>
      </c>
      <c r="C10" s="20">
        <f>SUM(C19,C25)</f>
        <v>14</v>
      </c>
      <c r="D10" s="20">
        <f>SUM(D19,D25)</f>
        <v>10</v>
      </c>
      <c r="E10" s="21">
        <f t="shared" si="0"/>
        <v>-0.2857142857142857</v>
      </c>
      <c r="F10" s="20">
        <f>SUM(F19,F25)</f>
        <v>0</v>
      </c>
      <c r="G10" s="20">
        <f>SUM(G19,G25)</f>
        <v>0</v>
      </c>
      <c r="H10" s="21" t="e">
        <f t="shared" si="1"/>
        <v>#DIV/0!</v>
      </c>
      <c r="I10" s="20">
        <f>SUM(I19,I25)</f>
        <v>864</v>
      </c>
      <c r="J10" s="20">
        <f>SUM(J19,J25)</f>
        <v>726</v>
      </c>
      <c r="K10" s="21">
        <f t="shared" si="2"/>
        <v>-0.15972222222222221</v>
      </c>
      <c r="L10" s="20">
        <f>SUM(L19,L25)</f>
        <v>0</v>
      </c>
      <c r="M10" s="20">
        <f>SUM(M19,M25)</f>
        <v>0</v>
      </c>
      <c r="N10" s="21" t="e">
        <f t="shared" si="3"/>
        <v>#DIV/0!</v>
      </c>
      <c r="O10" s="20">
        <f>SUM(O19,O25)</f>
        <v>0</v>
      </c>
      <c r="P10" s="20">
        <f>SUM(P19,P25)</f>
        <v>0</v>
      </c>
      <c r="Q10" s="21" t="e">
        <f t="shared" si="4"/>
        <v>#DIV/0!</v>
      </c>
    </row>
    <row r="11" spans="1:17" s="18" customFormat="1" ht="24.75" thickBot="1" x14ac:dyDescent="0.3">
      <c r="A11" s="23" t="s">
        <v>49</v>
      </c>
      <c r="B11" s="19" t="s">
        <v>13</v>
      </c>
      <c r="C11" s="20">
        <f>SUM(C20,C27)</f>
        <v>10</v>
      </c>
      <c r="D11" s="20">
        <f>SUM(D20,D27)</f>
        <v>165</v>
      </c>
      <c r="E11" s="21">
        <f t="shared" si="0"/>
        <v>15.5</v>
      </c>
      <c r="F11" s="20">
        <f>SUM(F20,F27)</f>
        <v>302</v>
      </c>
      <c r="G11" s="20">
        <f>SUM(G20,G27)</f>
        <v>0</v>
      </c>
      <c r="H11" s="21">
        <f t="shared" si="1"/>
        <v>-1</v>
      </c>
      <c r="I11" s="20">
        <f>SUM(I20,I27)</f>
        <v>43</v>
      </c>
      <c r="J11" s="20">
        <f>SUM(J20,J27)</f>
        <v>0</v>
      </c>
      <c r="K11" s="21">
        <f t="shared" si="2"/>
        <v>-1</v>
      </c>
      <c r="L11" s="20">
        <f>SUM(L20,L27)</f>
        <v>0</v>
      </c>
      <c r="M11" s="20">
        <f>SUM(M20,M27)</f>
        <v>0</v>
      </c>
      <c r="N11" s="21" t="e">
        <f t="shared" si="3"/>
        <v>#DIV/0!</v>
      </c>
      <c r="O11" s="20">
        <f>SUM(O20,O27)</f>
        <v>0</v>
      </c>
      <c r="P11" s="20">
        <f>SUM(P20,P27)</f>
        <v>0</v>
      </c>
      <c r="Q11" s="21" t="e">
        <f t="shared" si="4"/>
        <v>#DIV/0!</v>
      </c>
    </row>
    <row r="12" spans="1:17" ht="15.75" thickBot="1" x14ac:dyDescent="0.3">
      <c r="A12" s="23" t="s">
        <v>50</v>
      </c>
      <c r="B12" s="2" t="s">
        <v>14</v>
      </c>
      <c r="C12" s="1">
        <f>C21</f>
        <v>0</v>
      </c>
      <c r="D12" s="1">
        <f>D21</f>
        <v>0</v>
      </c>
      <c r="E12" s="21" t="e">
        <f t="shared" si="0"/>
        <v>#DIV/0!</v>
      </c>
      <c r="F12" s="1">
        <f>F21</f>
        <v>0</v>
      </c>
      <c r="G12" s="1">
        <f>G21</f>
        <v>0</v>
      </c>
      <c r="H12" s="21" t="e">
        <f t="shared" si="1"/>
        <v>#DIV/0!</v>
      </c>
      <c r="I12" s="1">
        <f>I21</f>
        <v>0</v>
      </c>
      <c r="J12" s="1">
        <f>J21</f>
        <v>0</v>
      </c>
      <c r="K12" s="21" t="e">
        <f t="shared" si="2"/>
        <v>#DIV/0!</v>
      </c>
      <c r="L12" s="1">
        <f>L21</f>
        <v>0</v>
      </c>
      <c r="M12" s="1">
        <f>M21</f>
        <v>0</v>
      </c>
      <c r="N12" s="21" t="e">
        <f t="shared" si="3"/>
        <v>#DIV/0!</v>
      </c>
      <c r="O12" s="1">
        <f>O21</f>
        <v>0</v>
      </c>
      <c r="P12" s="1">
        <f>P21</f>
        <v>0</v>
      </c>
      <c r="Q12" s="21" t="e">
        <f t="shared" si="4"/>
        <v>#DIV/0!</v>
      </c>
    </row>
    <row r="13" spans="1:17" ht="48.75" thickBot="1" x14ac:dyDescent="0.3">
      <c r="A13" s="23" t="s">
        <v>51</v>
      </c>
      <c r="B13" s="2" t="s">
        <v>15</v>
      </c>
      <c r="C13" s="1">
        <f>C22</f>
        <v>0</v>
      </c>
      <c r="D13" s="1">
        <f>D22</f>
        <v>0</v>
      </c>
      <c r="E13" s="21" t="e">
        <f t="shared" si="0"/>
        <v>#DIV/0!</v>
      </c>
      <c r="F13" s="1">
        <f>F22</f>
        <v>0</v>
      </c>
      <c r="G13" s="1">
        <f>G22</f>
        <v>1</v>
      </c>
      <c r="H13" s="21" t="e">
        <f t="shared" si="1"/>
        <v>#DIV/0!</v>
      </c>
      <c r="I13" s="1">
        <f>I22</f>
        <v>0</v>
      </c>
      <c r="J13" s="1">
        <f>J22</f>
        <v>1</v>
      </c>
      <c r="K13" s="21" t="e">
        <f t="shared" si="2"/>
        <v>#DIV/0!</v>
      </c>
      <c r="L13" s="1">
        <f>L22</f>
        <v>0</v>
      </c>
      <c r="M13" s="1">
        <f>M22</f>
        <v>0</v>
      </c>
      <c r="N13" s="21" t="e">
        <f t="shared" si="3"/>
        <v>#DIV/0!</v>
      </c>
      <c r="O13" s="1">
        <f>O22</f>
        <v>0</v>
      </c>
      <c r="P13" s="1">
        <f>P22</f>
        <v>0</v>
      </c>
      <c r="Q13" s="21" t="e">
        <f t="shared" si="4"/>
        <v>#DIV/0!</v>
      </c>
    </row>
    <row r="14" spans="1:17" ht="84.75" thickBot="1" x14ac:dyDescent="0.3">
      <c r="A14" s="23" t="s">
        <v>52</v>
      </c>
      <c r="B14" s="2" t="s">
        <v>16</v>
      </c>
      <c r="C14" s="1">
        <f>SUM(C23,C28)</f>
        <v>0</v>
      </c>
      <c r="D14" s="1">
        <f>SUM(D23,D28)</f>
        <v>0</v>
      </c>
      <c r="E14" s="21" t="e">
        <f t="shared" si="0"/>
        <v>#DIV/0!</v>
      </c>
      <c r="F14" s="1">
        <f>SUM(F23,F28)</f>
        <v>0</v>
      </c>
      <c r="G14" s="1">
        <f>SUM(G23,G28)</f>
        <v>1</v>
      </c>
      <c r="H14" s="21" t="e">
        <f t="shared" si="1"/>
        <v>#DIV/0!</v>
      </c>
      <c r="I14" s="1">
        <f>SUM(I23,I28)</f>
        <v>0</v>
      </c>
      <c r="J14" s="1">
        <f>SUM(J23,J28)</f>
        <v>1</v>
      </c>
      <c r="K14" s="21" t="e">
        <f t="shared" si="2"/>
        <v>#DIV/0!</v>
      </c>
      <c r="L14" s="1">
        <f>SUM(L23,L28)</f>
        <v>0</v>
      </c>
      <c r="M14" s="1">
        <f>SUM(M23,M28)</f>
        <v>0</v>
      </c>
      <c r="N14" s="21" t="e">
        <f t="shared" si="3"/>
        <v>#DIV/0!</v>
      </c>
      <c r="O14" s="1">
        <f>SUM(O23,O28)</f>
        <v>0</v>
      </c>
      <c r="P14" s="1">
        <f>SUM(P23,P28)</f>
        <v>0</v>
      </c>
      <c r="Q14" s="21" t="e">
        <f t="shared" si="4"/>
        <v>#DIV/0!</v>
      </c>
    </row>
    <row r="15" spans="1:17" ht="15.75" thickBot="1" x14ac:dyDescent="0.3">
      <c r="A15" s="24">
        <v>2</v>
      </c>
      <c r="B15" s="29" t="s">
        <v>17</v>
      </c>
      <c r="C15" s="30">
        <f>C16</f>
        <v>1</v>
      </c>
      <c r="D15" s="30">
        <f>D16</f>
        <v>10</v>
      </c>
      <c r="E15" s="27">
        <f t="shared" si="0"/>
        <v>9</v>
      </c>
      <c r="F15" s="30">
        <f>F16</f>
        <v>59</v>
      </c>
      <c r="G15" s="30">
        <f>G16</f>
        <v>2</v>
      </c>
      <c r="H15" s="27">
        <f t="shared" si="1"/>
        <v>-0.96610169491525422</v>
      </c>
      <c r="I15" s="30">
        <f>I16</f>
        <v>0</v>
      </c>
      <c r="J15" s="30">
        <f>J16</f>
        <v>2</v>
      </c>
      <c r="K15" s="27" t="e">
        <f t="shared" si="2"/>
        <v>#DIV/0!</v>
      </c>
      <c r="L15" s="30">
        <f>L16</f>
        <v>0</v>
      </c>
      <c r="M15" s="30">
        <f>M16</f>
        <v>0</v>
      </c>
      <c r="N15" s="27" t="e">
        <f t="shared" si="3"/>
        <v>#DIV/0!</v>
      </c>
      <c r="O15" s="30">
        <f>O16</f>
        <v>0</v>
      </c>
      <c r="P15" s="30">
        <f>P16</f>
        <v>0</v>
      </c>
      <c r="Q15" s="27" t="e">
        <f t="shared" si="4"/>
        <v>#DIV/0!</v>
      </c>
    </row>
    <row r="16" spans="1:17" ht="48.75" thickBot="1" x14ac:dyDescent="0.3">
      <c r="A16" s="23" t="s">
        <v>53</v>
      </c>
      <c r="B16" s="2" t="s">
        <v>18</v>
      </c>
      <c r="C16" s="1">
        <f>SUM(C17:C23)</f>
        <v>1</v>
      </c>
      <c r="D16" s="1">
        <f>SUM(D17:D23)</f>
        <v>10</v>
      </c>
      <c r="E16" s="21">
        <f t="shared" si="0"/>
        <v>9</v>
      </c>
      <c r="F16" s="1">
        <f>SUM(F17:F23)</f>
        <v>59</v>
      </c>
      <c r="G16" s="1">
        <f>SUM(G17:G23)</f>
        <v>2</v>
      </c>
      <c r="H16" s="21">
        <f t="shared" si="1"/>
        <v>-0.96610169491525422</v>
      </c>
      <c r="I16" s="1">
        <f>SUM(I17:I23)</f>
        <v>0</v>
      </c>
      <c r="J16" s="1">
        <f>SUM(J17:J23)</f>
        <v>2</v>
      </c>
      <c r="K16" s="21" t="e">
        <f t="shared" si="2"/>
        <v>#DIV/0!</v>
      </c>
      <c r="L16" s="1">
        <f>SUM(L17:L23)</f>
        <v>0</v>
      </c>
      <c r="M16" s="1">
        <f>SUM(M17:M23)</f>
        <v>0</v>
      </c>
      <c r="N16" s="21" t="e">
        <f t="shared" si="3"/>
        <v>#DIV/0!</v>
      </c>
      <c r="O16" s="1">
        <f>SUM(O17:O23)</f>
        <v>0</v>
      </c>
      <c r="P16" s="1">
        <f>SUM(P17:P23)</f>
        <v>0</v>
      </c>
      <c r="Q16" s="21" t="e">
        <f t="shared" si="4"/>
        <v>#DIV/0!</v>
      </c>
    </row>
    <row r="17" spans="1:17" ht="36.75" thickBot="1" x14ac:dyDescent="0.3">
      <c r="A17" s="23" t="s">
        <v>54</v>
      </c>
      <c r="B17" s="2" t="s">
        <v>19</v>
      </c>
      <c r="C17" s="1"/>
      <c r="D17" s="1"/>
      <c r="E17" s="21" t="e">
        <f t="shared" si="0"/>
        <v>#DIV/0!</v>
      </c>
      <c r="F17" s="1">
        <v>59</v>
      </c>
      <c r="G17" s="1"/>
      <c r="H17" s="21">
        <f t="shared" si="1"/>
        <v>-1</v>
      </c>
      <c r="I17" s="1"/>
      <c r="J17" s="1"/>
      <c r="K17" s="21" t="e">
        <f t="shared" si="2"/>
        <v>#DIV/0!</v>
      </c>
      <c r="L17" s="1"/>
      <c r="M17" s="1"/>
      <c r="N17" s="21" t="e">
        <f t="shared" si="3"/>
        <v>#DIV/0!</v>
      </c>
      <c r="O17" s="1"/>
      <c r="P17" s="1"/>
      <c r="Q17" s="21" t="e">
        <f t="shared" si="4"/>
        <v>#DIV/0!</v>
      </c>
    </row>
    <row r="18" spans="1:17" ht="24.75" thickBot="1" x14ac:dyDescent="0.3">
      <c r="A18" s="23" t="s">
        <v>55</v>
      </c>
      <c r="B18" s="2" t="s">
        <v>20</v>
      </c>
      <c r="C18" s="1">
        <v>1</v>
      </c>
      <c r="D18" s="1"/>
      <c r="E18" s="21">
        <f t="shared" si="0"/>
        <v>-1</v>
      </c>
      <c r="F18" s="1"/>
      <c r="G18" s="1"/>
      <c r="H18" s="21" t="e">
        <f t="shared" si="1"/>
        <v>#DIV/0!</v>
      </c>
      <c r="I18" s="1"/>
      <c r="J18" s="1"/>
      <c r="K18" s="21" t="e">
        <f t="shared" si="2"/>
        <v>#DIV/0!</v>
      </c>
      <c r="L18" s="1"/>
      <c r="M18" s="1"/>
      <c r="N18" s="21" t="e">
        <f t="shared" si="3"/>
        <v>#DIV/0!</v>
      </c>
      <c r="O18" s="1"/>
      <c r="P18" s="1"/>
      <c r="Q18" s="21" t="e">
        <f t="shared" si="4"/>
        <v>#DIV/0!</v>
      </c>
    </row>
    <row r="19" spans="1:17" ht="36.75" thickBot="1" x14ac:dyDescent="0.3">
      <c r="A19" s="23" t="s">
        <v>56</v>
      </c>
      <c r="B19" s="2" t="s">
        <v>12</v>
      </c>
      <c r="C19" s="1"/>
      <c r="D19" s="1"/>
      <c r="E19" s="21" t="e">
        <f t="shared" si="0"/>
        <v>#DIV/0!</v>
      </c>
      <c r="F19" s="1"/>
      <c r="G19" s="1"/>
      <c r="H19" s="21" t="e">
        <f t="shared" si="1"/>
        <v>#DIV/0!</v>
      </c>
      <c r="I19" s="1"/>
      <c r="J19" s="1"/>
      <c r="K19" s="21" t="e">
        <f t="shared" si="2"/>
        <v>#DIV/0!</v>
      </c>
      <c r="L19" s="1"/>
      <c r="M19" s="1"/>
      <c r="N19" s="21" t="e">
        <f t="shared" si="3"/>
        <v>#DIV/0!</v>
      </c>
      <c r="O19" s="1"/>
      <c r="P19" s="1"/>
      <c r="Q19" s="21" t="e">
        <f t="shared" si="4"/>
        <v>#DIV/0!</v>
      </c>
    </row>
    <row r="20" spans="1:17" ht="24.75" thickBot="1" x14ac:dyDescent="0.3">
      <c r="A20" s="23" t="s">
        <v>57</v>
      </c>
      <c r="B20" s="2" t="s">
        <v>13</v>
      </c>
      <c r="C20" s="1"/>
      <c r="D20" s="1">
        <v>10</v>
      </c>
      <c r="E20" s="21" t="e">
        <f t="shared" si="0"/>
        <v>#DIV/0!</v>
      </c>
      <c r="F20" s="1"/>
      <c r="G20" s="1"/>
      <c r="H20" s="21" t="e">
        <f t="shared" si="1"/>
        <v>#DIV/0!</v>
      </c>
      <c r="I20" s="1"/>
      <c r="J20" s="1"/>
      <c r="K20" s="21" t="e">
        <f t="shared" si="2"/>
        <v>#DIV/0!</v>
      </c>
      <c r="L20" s="1"/>
      <c r="M20" s="1"/>
      <c r="N20" s="21" t="e">
        <f t="shared" si="3"/>
        <v>#DIV/0!</v>
      </c>
      <c r="O20" s="1"/>
      <c r="P20" s="1"/>
      <c r="Q20" s="21" t="e">
        <f t="shared" si="4"/>
        <v>#DIV/0!</v>
      </c>
    </row>
    <row r="21" spans="1:17" ht="15.75" thickBot="1" x14ac:dyDescent="0.3">
      <c r="A21" s="23" t="s">
        <v>58</v>
      </c>
      <c r="B21" s="2" t="s">
        <v>14</v>
      </c>
      <c r="C21" s="1"/>
      <c r="D21" s="1"/>
      <c r="E21" s="21" t="e">
        <f t="shared" si="0"/>
        <v>#DIV/0!</v>
      </c>
      <c r="F21" s="1"/>
      <c r="G21" s="1"/>
      <c r="H21" s="21" t="e">
        <f t="shared" si="1"/>
        <v>#DIV/0!</v>
      </c>
      <c r="I21" s="1"/>
      <c r="J21" s="1"/>
      <c r="K21" s="21" t="e">
        <f t="shared" si="2"/>
        <v>#DIV/0!</v>
      </c>
      <c r="L21" s="1"/>
      <c r="M21" s="1"/>
      <c r="N21" s="21" t="e">
        <f t="shared" si="3"/>
        <v>#DIV/0!</v>
      </c>
      <c r="O21" s="1"/>
      <c r="P21" s="1"/>
      <c r="Q21" s="21" t="e">
        <f t="shared" si="4"/>
        <v>#DIV/0!</v>
      </c>
    </row>
    <row r="22" spans="1:17" ht="48.75" thickBot="1" x14ac:dyDescent="0.3">
      <c r="A22" s="23" t="s">
        <v>59</v>
      </c>
      <c r="B22" s="2" t="s">
        <v>21</v>
      </c>
      <c r="C22" s="1"/>
      <c r="D22" s="1"/>
      <c r="E22" s="21" t="e">
        <f t="shared" si="0"/>
        <v>#DIV/0!</v>
      </c>
      <c r="F22" s="1"/>
      <c r="G22" s="1">
        <v>1</v>
      </c>
      <c r="H22" s="21" t="e">
        <f t="shared" si="1"/>
        <v>#DIV/0!</v>
      </c>
      <c r="I22" s="1"/>
      <c r="J22" s="1">
        <v>1</v>
      </c>
      <c r="K22" s="21" t="e">
        <f t="shared" si="2"/>
        <v>#DIV/0!</v>
      </c>
      <c r="L22" s="1"/>
      <c r="M22" s="1"/>
      <c r="N22" s="21" t="e">
        <f t="shared" si="3"/>
        <v>#DIV/0!</v>
      </c>
      <c r="O22" s="1"/>
      <c r="P22" s="1"/>
      <c r="Q22" s="21" t="e">
        <f t="shared" si="4"/>
        <v>#DIV/0!</v>
      </c>
    </row>
    <row r="23" spans="1:17" ht="84.75" thickBot="1" x14ac:dyDescent="0.3">
      <c r="A23" s="23" t="s">
        <v>60</v>
      </c>
      <c r="B23" s="2" t="s">
        <v>22</v>
      </c>
      <c r="C23" s="1"/>
      <c r="D23" s="1"/>
      <c r="E23" s="21" t="e">
        <f t="shared" si="0"/>
        <v>#DIV/0!</v>
      </c>
      <c r="F23" s="1"/>
      <c r="G23" s="1">
        <v>1</v>
      </c>
      <c r="H23" s="21" t="e">
        <f t="shared" si="1"/>
        <v>#DIV/0!</v>
      </c>
      <c r="I23" s="1"/>
      <c r="J23" s="1">
        <v>1</v>
      </c>
      <c r="K23" s="21" t="e">
        <f t="shared" si="2"/>
        <v>#DIV/0!</v>
      </c>
      <c r="L23" s="1"/>
      <c r="M23" s="1"/>
      <c r="N23" s="21" t="e">
        <f t="shared" si="3"/>
        <v>#DIV/0!</v>
      </c>
      <c r="O23" s="1"/>
      <c r="P23" s="1"/>
      <c r="Q23" s="21" t="e">
        <f t="shared" si="4"/>
        <v>#DIV/0!</v>
      </c>
    </row>
    <row r="24" spans="1:17" ht="24.75" thickBot="1" x14ac:dyDescent="0.3">
      <c r="A24" s="24">
        <v>3</v>
      </c>
      <c r="B24" s="29" t="s">
        <v>23</v>
      </c>
      <c r="C24" s="30">
        <f>SUM(C25:C28)</f>
        <v>24</v>
      </c>
      <c r="D24" s="30">
        <f>SUM(D25:D28)</f>
        <v>165</v>
      </c>
      <c r="E24" s="27">
        <f t="shared" si="0"/>
        <v>5.875</v>
      </c>
      <c r="F24" s="30">
        <f>SUM(F25:F28)</f>
        <v>302</v>
      </c>
      <c r="G24" s="30">
        <f>SUM(G25:G28)</f>
        <v>0</v>
      </c>
      <c r="H24" s="27">
        <f t="shared" si="1"/>
        <v>-1</v>
      </c>
      <c r="I24" s="30">
        <f>SUM(I25:I28)</f>
        <v>907</v>
      </c>
      <c r="J24" s="30">
        <f>SUM(J25:J28)</f>
        <v>726</v>
      </c>
      <c r="K24" s="27">
        <f t="shared" si="2"/>
        <v>-0.19955898566703417</v>
      </c>
      <c r="L24" s="30">
        <f>SUM(L25:L28)</f>
        <v>0</v>
      </c>
      <c r="M24" s="30">
        <f>SUM(M25:M28)</f>
        <v>0</v>
      </c>
      <c r="N24" s="27" t="e">
        <f t="shared" si="3"/>
        <v>#DIV/0!</v>
      </c>
      <c r="O24" s="30">
        <f>SUM(O25:O28)</f>
        <v>0</v>
      </c>
      <c r="P24" s="30">
        <f>SUM(P25:P28)</f>
        <v>0</v>
      </c>
      <c r="Q24" s="27" t="e">
        <f t="shared" si="4"/>
        <v>#DIV/0!</v>
      </c>
    </row>
    <row r="25" spans="1:17" ht="24.75" thickBot="1" x14ac:dyDescent="0.3">
      <c r="A25" s="23" t="s">
        <v>61</v>
      </c>
      <c r="B25" s="2" t="s">
        <v>24</v>
      </c>
      <c r="C25" s="20">
        <v>14</v>
      </c>
      <c r="D25" s="20">
        <v>10</v>
      </c>
      <c r="E25" s="21">
        <f t="shared" si="0"/>
        <v>-0.2857142857142857</v>
      </c>
      <c r="F25" s="20"/>
      <c r="G25" s="20"/>
      <c r="H25" s="21" t="e">
        <f t="shared" si="1"/>
        <v>#DIV/0!</v>
      </c>
      <c r="I25" s="20">
        <v>864</v>
      </c>
      <c r="J25" s="20">
        <v>726</v>
      </c>
      <c r="K25" s="21">
        <f t="shared" si="2"/>
        <v>-0.15972222222222221</v>
      </c>
      <c r="L25" s="20"/>
      <c r="M25" s="20"/>
      <c r="N25" s="21" t="e">
        <f t="shared" si="3"/>
        <v>#DIV/0!</v>
      </c>
      <c r="O25" s="20"/>
      <c r="P25" s="20"/>
      <c r="Q25" s="21" t="e">
        <f t="shared" si="4"/>
        <v>#DIV/0!</v>
      </c>
    </row>
    <row r="26" spans="1:17" ht="48.75" thickBot="1" x14ac:dyDescent="0.3">
      <c r="A26" s="23" t="s">
        <v>62</v>
      </c>
      <c r="B26" s="2" t="s">
        <v>25</v>
      </c>
      <c r="C26" s="1"/>
      <c r="D26" s="1"/>
      <c r="E26" s="21" t="e">
        <f t="shared" si="0"/>
        <v>#DIV/0!</v>
      </c>
      <c r="F26" s="1"/>
      <c r="G26" s="1"/>
      <c r="H26" s="21" t="e">
        <f t="shared" si="1"/>
        <v>#DIV/0!</v>
      </c>
      <c r="I26" s="1"/>
      <c r="J26" s="1"/>
      <c r="K26" s="21" t="e">
        <f t="shared" si="2"/>
        <v>#DIV/0!</v>
      </c>
      <c r="L26" s="1"/>
      <c r="M26" s="1"/>
      <c r="N26" s="21" t="e">
        <f t="shared" si="3"/>
        <v>#DIV/0!</v>
      </c>
      <c r="O26" s="1"/>
      <c r="P26" s="1"/>
      <c r="Q26" s="21" t="e">
        <f t="shared" si="4"/>
        <v>#DIV/0!</v>
      </c>
    </row>
    <row r="27" spans="1:17" ht="36.75" thickBot="1" x14ac:dyDescent="0.3">
      <c r="A27" s="23" t="s">
        <v>63</v>
      </c>
      <c r="B27" s="2" t="s">
        <v>26</v>
      </c>
      <c r="C27" s="1">
        <v>10</v>
      </c>
      <c r="D27" s="1">
        <v>155</v>
      </c>
      <c r="E27" s="21">
        <f t="shared" si="0"/>
        <v>14.5</v>
      </c>
      <c r="F27" s="1">
        <v>302</v>
      </c>
      <c r="G27" s="1"/>
      <c r="H27" s="21">
        <f t="shared" si="1"/>
        <v>-1</v>
      </c>
      <c r="I27" s="1">
        <v>43</v>
      </c>
      <c r="J27" s="1"/>
      <c r="K27" s="21">
        <f t="shared" si="2"/>
        <v>-1</v>
      </c>
      <c r="L27" s="1"/>
      <c r="M27" s="1"/>
      <c r="N27" s="21" t="e">
        <f t="shared" si="3"/>
        <v>#DIV/0!</v>
      </c>
      <c r="O27" s="1"/>
      <c r="P27" s="1"/>
      <c r="Q27" s="21" t="e">
        <f t="shared" si="4"/>
        <v>#DIV/0!</v>
      </c>
    </row>
    <row r="28" spans="1:17" ht="36.75" thickBot="1" x14ac:dyDescent="0.3">
      <c r="A28" s="23" t="s">
        <v>64</v>
      </c>
      <c r="B28" s="2" t="s">
        <v>27</v>
      </c>
      <c r="C28" s="1"/>
      <c r="D28" s="1"/>
      <c r="E28" s="21" t="e">
        <f t="shared" si="0"/>
        <v>#DIV/0!</v>
      </c>
      <c r="F28" s="1"/>
      <c r="G28" s="1"/>
      <c r="H28" s="21" t="e">
        <f t="shared" si="1"/>
        <v>#DIV/0!</v>
      </c>
      <c r="I28" s="1"/>
      <c r="J28" s="1"/>
      <c r="K28" s="21" t="e">
        <f t="shared" si="2"/>
        <v>#DIV/0!</v>
      </c>
      <c r="L28" s="1"/>
      <c r="M28" s="1"/>
      <c r="N28" s="21" t="e">
        <f t="shared" si="3"/>
        <v>#DIV/0!</v>
      </c>
      <c r="O28" s="1"/>
      <c r="P28" s="1"/>
      <c r="Q28" s="21" t="e">
        <f t="shared" si="4"/>
        <v>#DIV/0!</v>
      </c>
    </row>
  </sheetData>
  <mergeCells count="9">
    <mergeCell ref="A4:A6"/>
    <mergeCell ref="B2:Q2"/>
    <mergeCell ref="B4:B6"/>
    <mergeCell ref="C4:Q4"/>
    <mergeCell ref="C5:E5"/>
    <mergeCell ref="F5:H5"/>
    <mergeCell ref="I5:K5"/>
    <mergeCell ref="L5:N5"/>
    <mergeCell ref="O5:Q5"/>
  </mergeCells>
  <pageMargins left="0.25" right="0.25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workbookViewId="0">
      <selection activeCell="J20" sqref="J20"/>
    </sheetView>
  </sheetViews>
  <sheetFormatPr defaultRowHeight="15" x14ac:dyDescent="0.25"/>
  <cols>
    <col min="3" max="3" width="55.5703125" customWidth="1"/>
    <col min="4" max="4" width="13" customWidth="1"/>
    <col min="5" max="5" width="22.7109375" customWidth="1"/>
  </cols>
  <sheetData>
    <row r="2" spans="2:5" ht="16.5" x14ac:dyDescent="0.25">
      <c r="B2" s="13" t="s">
        <v>42</v>
      </c>
    </row>
    <row r="3" spans="2:5" ht="15.75" thickBot="1" x14ac:dyDescent="0.3"/>
    <row r="4" spans="2:5" ht="15.75" thickBot="1" x14ac:dyDescent="0.3">
      <c r="B4" s="3" t="s">
        <v>29</v>
      </c>
      <c r="C4" s="4" t="s">
        <v>30</v>
      </c>
      <c r="D4" s="5"/>
      <c r="E4" s="5"/>
    </row>
    <row r="5" spans="2:5" ht="30" x14ac:dyDescent="0.25">
      <c r="B5" s="42">
        <v>1</v>
      </c>
      <c r="C5" s="6" t="s">
        <v>31</v>
      </c>
      <c r="D5" s="42" t="s">
        <v>34</v>
      </c>
      <c r="E5" s="42" t="s">
        <v>44</v>
      </c>
    </row>
    <row r="6" spans="2:5" x14ac:dyDescent="0.25">
      <c r="B6" s="43"/>
      <c r="C6" s="7" t="s">
        <v>32</v>
      </c>
      <c r="D6" s="43"/>
      <c r="E6" s="43"/>
    </row>
    <row r="7" spans="2:5" ht="30.75" thickBot="1" x14ac:dyDescent="0.3">
      <c r="B7" s="44"/>
      <c r="C7" s="8" t="s">
        <v>33</v>
      </c>
      <c r="D7" s="44"/>
      <c r="E7" s="44"/>
    </row>
    <row r="8" spans="2:5" ht="30.75" thickBot="1" x14ac:dyDescent="0.3">
      <c r="B8" s="9">
        <v>2</v>
      </c>
      <c r="C8" s="10" t="s">
        <v>35</v>
      </c>
      <c r="D8" s="11" t="s">
        <v>36</v>
      </c>
      <c r="E8" s="11">
        <v>366</v>
      </c>
    </row>
    <row r="9" spans="2:5" ht="30.75" thickBot="1" x14ac:dyDescent="0.3">
      <c r="B9" s="9">
        <v>2.1</v>
      </c>
      <c r="C9" s="10" t="s">
        <v>37</v>
      </c>
      <c r="D9" s="11" t="s">
        <v>36</v>
      </c>
      <c r="E9" s="11">
        <v>366</v>
      </c>
    </row>
    <row r="10" spans="2:5" ht="45.75" thickBot="1" x14ac:dyDescent="0.3">
      <c r="B10" s="9">
        <v>2.2000000000000002</v>
      </c>
      <c r="C10" s="10" t="s">
        <v>38</v>
      </c>
      <c r="D10" s="11" t="s">
        <v>36</v>
      </c>
      <c r="E10" s="11">
        <v>0</v>
      </c>
    </row>
    <row r="11" spans="2:5" ht="45.75" thickBot="1" x14ac:dyDescent="0.3">
      <c r="B11" s="9">
        <v>3</v>
      </c>
      <c r="C11" s="12" t="s">
        <v>39</v>
      </c>
      <c r="D11" s="11" t="s">
        <v>40</v>
      </c>
      <c r="E11" s="14" t="s">
        <v>45</v>
      </c>
    </row>
    <row r="12" spans="2:5" ht="45.75" thickBot="1" x14ac:dyDescent="0.3">
      <c r="B12" s="9">
        <v>4</v>
      </c>
      <c r="C12" s="12" t="s">
        <v>41</v>
      </c>
      <c r="D12" s="11" t="s">
        <v>40</v>
      </c>
      <c r="E12" s="14">
        <v>0.2</v>
      </c>
    </row>
  </sheetData>
  <mergeCells count="3">
    <mergeCell ref="B5:B7"/>
    <mergeCell ref="D5:D7"/>
    <mergeCell ref="E5:E7"/>
  </mergeCells>
  <hyperlinks>
    <hyperlink ref="C11" location="P1300" display="P1300"/>
    <hyperlink ref="C12" location="P1301" display="P130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4.1.</vt:lpstr>
      <vt:lpstr>4.3.</vt:lpstr>
      <vt:lpstr>Лист3</vt:lpstr>
      <vt:lpstr>'4.1.'!_Toc35935107</vt:lpstr>
      <vt:lpstr>'4.3.'!_Toc35935109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2025-02-05T04:05:19Z</cp:lastPrinted>
  <dcterms:created xsi:type="dcterms:W3CDTF">2021-04-01T04:35:21Z</dcterms:created>
  <dcterms:modified xsi:type="dcterms:W3CDTF">2025-02-21T10:02:39Z</dcterms:modified>
</cp:coreProperties>
</file>